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MAN KUMAR\Desktop\B.O.Q 25L-50L\"/>
    </mc:Choice>
  </mc:AlternateContent>
  <xr:revisionPtr revIDLastSave="0" documentId="13_ncr:1_{5FD7D4C0-CAED-47C7-A740-76832002B75D}" xr6:coauthVersionLast="47" xr6:coauthVersionMax="47" xr10:uidLastSave="{00000000-0000-0000-0000-000000000000}"/>
  <bookViews>
    <workbookView xWindow="-108" yWindow="-108" windowWidth="23256" windowHeight="13896" xr2:uid="{41638D39-16D9-4DAB-9113-9FA218E0E052}"/>
  </bookViews>
  <sheets>
    <sheet name="B.O.Q." sheetId="1" r:id="rId1"/>
  </sheets>
  <definedNames>
    <definedName name="_xlnm.Print_Titles" localSheetId="0">'B.O.Q.'!$9:$9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0" i="1" l="1"/>
  <c r="G22" i="1"/>
  <c r="G19" i="1"/>
  <c r="G13" i="1"/>
  <c r="G40" i="1"/>
  <c r="G39" i="1"/>
  <c r="G38" i="1"/>
  <c r="G37" i="1"/>
  <c r="G36" i="1"/>
  <c r="G30" i="1"/>
  <c r="G29" i="1"/>
  <c r="G27" i="1"/>
  <c r="G26" i="1"/>
  <c r="G25" i="1"/>
  <c r="G24" i="1"/>
  <c r="G21" i="1"/>
  <c r="G20" i="1"/>
  <c r="G18" i="1"/>
  <c r="G17" i="1"/>
  <c r="G16" i="1"/>
  <c r="G15" i="1"/>
  <c r="G14" i="1"/>
  <c r="G12" i="1"/>
  <c r="G11" i="1"/>
  <c r="G10" i="1"/>
  <c r="G41" i="1" l="1"/>
  <c r="G42" i="1" s="1"/>
  <c r="G43" i="1" s="1"/>
  <c r="G32" i="1"/>
  <c r="G33" i="1" s="1"/>
  <c r="G34" i="1" s="1"/>
  <c r="G3" i="1" l="1"/>
</calcChain>
</file>

<file path=xl/sharedStrings.xml><?xml version="1.0" encoding="utf-8"?>
<sst xmlns="http://schemas.openxmlformats.org/spreadsheetml/2006/main" count="90" uniqueCount="68">
  <si>
    <t>Bill of Quantity</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</si>
  <si>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</si>
  <si>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</si>
  <si>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</si>
  <si>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</si>
  <si>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</si>
  <si>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</si>
  <si>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</si>
  <si>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</si>
  <si>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</si>
  <si>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</si>
  <si>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</si>
  <si>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</si>
  <si>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</si>
  <si>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</si>
  <si>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2.25(A)</t>
  </si>
  <si>
    <t>Providing E/W filling in Road side  Embankment including dressing of sides and ramming of bottoms with all comp. job and direction of E/I.</t>
  </si>
  <si>
    <t>m3</t>
  </si>
  <si>
    <t>BCD
2.8.1</t>
  </si>
  <si>
    <t>Providing E/W  excavation foundation trenches including dressing of sides and ramming of bottoms with all comp. job and direction of E/I.</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</si>
  <si>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</si>
  <si>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</si>
  <si>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</si>
  <si>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</si>
  <si>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</si>
  <si>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6.1.12/1</t>
  </si>
  <si>
    <t>Brick work with bricks of class designation 100A in foundations and plinth in : Cement mortar 1 .:4 (1 cement: 4 coarse sand )</t>
  </si>
  <si>
    <t>13.11.2</t>
  </si>
  <si>
    <t>Cement plaster in course sand 12 mm cement plaster of mix: 1:4(1 cement :4 coarse sand)</t>
  </si>
  <si>
    <t xml:space="preserve">
BCD
5.9.1</t>
  </si>
  <si>
    <t>Centring and shuttering including strutting,propping etc.and removal of Foundations, footings, bases of columns etc. for mass concrete</t>
  </si>
  <si>
    <t>BCD
16.42</t>
  </si>
  <si>
    <t>Cement conctre 1:2:4 (1 cement :2 coarse sand : 4 graded stone aggregate 40mm nominal size ) in pavements , laid to required slone and camber in panels as required including consolidation finishing and tamping complete.</t>
  </si>
  <si>
    <t>BCD
5.1.2</t>
  </si>
  <si>
    <t>Providing and laying R.C.C. (1:1.5:3) IN DRAIN with sone sand and 20 mm nominal size of aggregate and all comp. job and direction of E/I.</t>
  </si>
  <si>
    <t>BCD
5.22.7C</t>
  </si>
  <si>
    <t>Providing Reinforcement of different dia of MS ROD including cutting, bending and binding and all comp. job and direction of E/I.@ 2.5 KG/CFT</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</si>
  <si>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</si>
  <si>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</si>
  <si>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</si>
  <si>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</si>
  <si>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</si>
  <si>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</si>
  <si>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</si>
  <si>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</si>
  <si>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</si>
  <si>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</si>
  <si>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Add for sign board &amp; photograph.</t>
  </si>
  <si>
    <t>Sub Total:</t>
  </si>
  <si>
    <t>add extra gst 5.36%</t>
  </si>
  <si>
    <t>Total:</t>
  </si>
  <si>
    <t>Add S. Fee cost of material:</t>
  </si>
  <si>
    <t>Bricks</t>
  </si>
  <si>
    <t>Local Sand</t>
  </si>
  <si>
    <t>Coorse Sand</t>
  </si>
  <si>
    <t>Stone Chips</t>
  </si>
  <si>
    <t>E/Work</t>
  </si>
  <si>
    <t>Total</t>
  </si>
  <si>
    <t>add 18 % gst</t>
  </si>
  <si>
    <t>total (B)</t>
  </si>
  <si>
    <t>Grand Total:</t>
  </si>
  <si>
    <t>Name of Scheme:- मोतिहारी नगर निगम क्षेत्रान्तर्गत वार्ड स.-26 मे पी.डब्लू.डी.रोड से श्री प्रमोद पाण्डेय के घर तक ,पी.डब्लू.डी.रोड से नरेंद्र सिंह के घर तक ,पी.डब्लू.डी.रोड से प्रदीप जी के घर तक ,मोकु जी के गली में राकेश जी के गली,मणिभूषण जी के गली,कलावती जी के घर से सोबित जी के घर तक ,यादव जी के गली में नाला एवं पीसीसी सड़क निर्माण कार्य|</t>
  </si>
  <si>
    <t>BCD/ 11.73</t>
  </si>
  <si>
    <t xml:space="preserve">
BCD
4.1.3</t>
  </si>
  <si>
    <t xml:space="preserve">Providing cement concrete pavement 1:2:4 (1cement:2 coarse sand :4 stone aggregate) laid to required slope and camber in panels as required including consolidation finishing and tamping complete as per specification &amp; direction of E/I. BCD 16.42 </t>
  </si>
  <si>
    <t>BCD
10.2</t>
  </si>
  <si>
    <t>Structural steel work riveted or bolted in built up sections, trusess and framed work,including cutting,hoisting,fixing in position and applying a priming coat of approved ateef primer all complete. MS Angale 125x75x6 mm (Unit Weight 9.2kg/m)</t>
  </si>
  <si>
    <t>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</si>
</sst>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name val="Arial"/>
      <family val="2"/>
    </font>
    <font>
      <sz val="10"/>
      <name val="Arial"/>
      <family val="2"/>
    </font>
    <font>
      <b/>
      <u/>
      <sz val="18"/>
      <name val="Arial"/>
      <family val="2"/>
    </font>
    <font>
      <sz val="10"/>
      <name val="Kruti Dev 010"/>
    </font>
    <font>
      <b/>
      <sz val="14"/>
      <name val="Arial"/>
      <family val="2"/>
    </font>
    <font>
      <sz val="14"/>
      <name val="Arial"/>
      <family val="2"/>
    </font>
    <font>
      <b/>
      <sz val="10"/>
      <name val="Arial"/>
      <family val="2"/>
    </font>
    <font>
      <sz val="10"/>
      <color indexed="8"/>
      <name val="Arial"/>
      <family val="2"/>
    </font>
    <font>
      <sz val="12"/>
      <color theme="1"/>
      <name val="Calibri"/>
      <family val="2"/>
      <scheme val="minor"/>
    </font>
    <font>
      <sz val="10"/>
      <name val="Calibri"/>
      <family val="2"/>
      <scheme val="minor"/>
    </font>
    <font>
      <sz val="8"/>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6">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1"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justify" vertical="center" wrapText="1"/>
    </xf>
    <xf numFmtId="2" fontId="1" fillId="0" borderId="2" xfId="0" applyNumberFormat="1" applyFont="1" applyBorder="1" applyAlignment="1">
      <alignment horizontal="center" vertical="center" wrapText="1"/>
    </xf>
    <xf numFmtId="2" fontId="1" fillId="0" borderId="2" xfId="0" applyNumberFormat="1" applyFont="1" applyBorder="1" applyAlignment="1">
      <alignment horizontal="right" vertical="center" wrapText="1"/>
    </xf>
    <xf numFmtId="0" fontId="1" fillId="0" borderId="2" xfId="0" applyFont="1" applyBorder="1" applyAlignment="1">
      <alignment horizontal="justify" vertical="center" wrapText="1"/>
    </xf>
    <xf numFmtId="0" fontId="6" fillId="0" borderId="2" xfId="0" applyFont="1" applyBorder="1" applyAlignment="1">
      <alignment horizontal="justify" vertical="center" wrapText="1"/>
    </xf>
    <xf numFmtId="1" fontId="1" fillId="0" borderId="2" xfId="0" applyNumberFormat="1" applyFont="1" applyBorder="1" applyAlignment="1">
      <alignment horizontal="right" vertical="center" wrapText="1"/>
    </xf>
    <xf numFmtId="1" fontId="8" fillId="2" borderId="2" xfId="0" applyNumberFormat="1" applyFont="1" applyFill="1" applyBorder="1" applyAlignment="1">
      <alignment horizontal="center" vertical="center" wrapText="1"/>
    </xf>
    <xf numFmtId="2" fontId="8" fillId="2" borderId="2" xfId="0" applyNumberFormat="1" applyFont="1" applyFill="1" applyBorder="1" applyAlignment="1">
      <alignment horizontal="center" vertical="center" wrapText="1"/>
    </xf>
    <xf numFmtId="1" fontId="8" fillId="2" borderId="2" xfId="0" applyNumberFormat="1" applyFont="1" applyFill="1" applyBorder="1" applyAlignment="1">
      <alignment horizontal="center" vertical="center"/>
    </xf>
    <xf numFmtId="2" fontId="8" fillId="2" borderId="2" xfId="0" applyNumberFormat="1" applyFont="1" applyFill="1" applyBorder="1" applyAlignment="1">
      <alignment horizontal="center" vertical="center"/>
    </xf>
    <xf numFmtId="0" fontId="3" fillId="0" borderId="2" xfId="0" applyFont="1" applyBorder="1"/>
    <xf numFmtId="0" fontId="1"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1" fillId="0" borderId="2" xfId="0" applyFont="1" applyBorder="1" applyAlignment="1">
      <alignment horizontal="right" vertical="center" wrapText="1"/>
    </xf>
    <xf numFmtId="0" fontId="1" fillId="0" borderId="2" xfId="0" applyFont="1" applyBorder="1" applyAlignment="1">
      <alignment horizontal="justify" wrapText="1"/>
    </xf>
    <xf numFmtId="2" fontId="9" fillId="0" borderId="2" xfId="0" applyNumberFormat="1" applyFont="1" applyBorder="1" applyAlignment="1">
      <alignment horizontal="center" vertical="center" wrapText="1"/>
    </xf>
    <xf numFmtId="0" fontId="1" fillId="0" borderId="0" xfId="0" applyFont="1" applyAlignment="1">
      <alignment horizontal="right" vertical="center" wrapText="1"/>
    </xf>
    <xf numFmtId="2" fontId="1" fillId="0" borderId="0" xfId="0" applyNumberFormat="1" applyFont="1" applyAlignment="1">
      <alignment horizontal="center" vertical="center" wrapText="1"/>
    </xf>
    <xf numFmtId="2" fontId="9" fillId="0" borderId="4" xfId="0" applyNumberFormat="1" applyFont="1" applyBorder="1" applyAlignment="1">
      <alignment horizontal="center" vertical="center" wrapText="1"/>
    </xf>
    <xf numFmtId="2" fontId="0" fillId="0" borderId="5" xfId="0" applyNumberFormat="1" applyBorder="1" applyAlignment="1">
      <alignment horizontal="center" vertical="center" wrapText="1"/>
    </xf>
    <xf numFmtId="0" fontId="6" fillId="0" borderId="0" xfId="0" applyFont="1" applyAlignment="1">
      <alignment horizontal="center" vertical="center" wrapText="1"/>
    </xf>
    <xf numFmtId="1" fontId="6" fillId="0" borderId="0" xfId="0" applyNumberFormat="1" applyFont="1" applyAlignment="1">
      <alignment horizontal="right" vertical="center" wrapText="1"/>
    </xf>
    <xf numFmtId="0" fontId="2" fillId="0" borderId="0" xfId="0" applyFont="1" applyAlignment="1">
      <alignment horizont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8E0A0-6D3B-4BFB-AD2A-951FCFF7813D}">
  <sheetPr>
    <tabColor rgb="FF00B050"/>
    <pageSetUpPr fitToPage="1"/>
  </sheetPr>
  <dimension ref="A1:G45"/>
  <sheetViews>
    <sheetView tabSelected="1" view="pageBreakPreview" zoomScaleNormal="100" zoomScaleSheetLayoutView="100" workbookViewId="0">
      <selection sqref="A1:G1"/>
    </sheetView>
  </sheetViews>
  <sheetFormatPr defaultColWidth="9.21875" defaultRowHeight="13.2"/>
  <cols>
    <col min="1" max="1" width="4.5546875" style="1" customWidth="1"/>
    <col min="2" max="2" width="9.44140625" style="1" customWidth="1"/>
    <col min="3" max="3" width="46.21875" style="1" customWidth="1"/>
    <col min="4" max="4" width="5.44140625" style="1" customWidth="1"/>
    <col min="5" max="5" width="9.44140625" style="1" customWidth="1"/>
    <col min="6" max="6" width="8.44140625" style="1" customWidth="1"/>
    <col min="7" max="7" width="12" style="1" customWidth="1"/>
    <col min="8" max="16384" width="9.21875" style="1"/>
  </cols>
  <sheetData>
    <row r="1" spans="1:7" ht="22.8">
      <c r="A1" s="41" t="s">
        <v>0</v>
      </c>
      <c r="B1" s="41"/>
      <c r="C1" s="41"/>
      <c r="D1" s="41"/>
      <c r="E1" s="41"/>
      <c r="F1" s="41"/>
      <c r="G1" s="41"/>
    </row>
    <row r="2" spans="1:7" ht="83.4" customHeight="1" thickBot="1">
      <c r="A2" s="42" t="s">
        <v>61</v>
      </c>
      <c r="B2" s="42"/>
      <c r="C2" s="43"/>
      <c r="D2" s="43"/>
      <c r="E2" s="43"/>
      <c r="F2" s="43"/>
      <c r="G2" s="43"/>
    </row>
    <row r="3" spans="1:7">
      <c r="A3" s="2"/>
      <c r="B3" s="2"/>
      <c r="C3" s="3" t="s">
        <v>1</v>
      </c>
      <c r="D3" s="2"/>
      <c r="E3" s="4" t="s">
        <v>2</v>
      </c>
      <c r="F3" s="5"/>
      <c r="G3" s="6">
        <f>G44</f>
        <v>3633880</v>
      </c>
    </row>
    <row r="4" spans="1:7">
      <c r="A4"/>
      <c r="B4"/>
      <c r="C4" s="7" t="s">
        <v>3</v>
      </c>
      <c r="D4"/>
      <c r="E4" s="4" t="s">
        <v>2</v>
      </c>
      <c r="F4" s="8"/>
      <c r="G4" s="9"/>
    </row>
    <row r="5" spans="1:7">
      <c r="A5"/>
      <c r="B5"/>
      <c r="C5" s="7" t="s">
        <v>4</v>
      </c>
      <c r="D5"/>
      <c r="E5" s="4" t="s">
        <v>2</v>
      </c>
      <c r="F5" s="8"/>
      <c r="G5" s="9"/>
    </row>
    <row r="6" spans="1:7">
      <c r="A6"/>
      <c r="B6"/>
      <c r="C6" s="7" t="s">
        <v>5</v>
      </c>
      <c r="D6"/>
      <c r="E6"/>
      <c r="F6"/>
      <c r="G6" s="10"/>
    </row>
    <row r="7" spans="1:7">
      <c r="A7"/>
      <c r="B7"/>
      <c r="C7" s="7" t="s">
        <v>6</v>
      </c>
      <c r="D7"/>
      <c r="E7"/>
      <c r="F7"/>
      <c r="G7" s="11"/>
    </row>
    <row r="8" spans="1:7">
      <c r="A8"/>
      <c r="B8"/>
      <c r="C8" s="7" t="s">
        <v>7</v>
      </c>
      <c r="D8"/>
      <c r="E8"/>
      <c r="F8"/>
      <c r="G8" s="12"/>
    </row>
    <row r="9" spans="1:7" ht="26.4">
      <c r="A9" s="13" t="s">
        <v>8</v>
      </c>
      <c r="B9" s="13" t="s">
        <v>9</v>
      </c>
      <c r="C9" s="13" t="s">
        <v>10</v>
      </c>
      <c r="D9" s="13" t="s">
        <v>11</v>
      </c>
      <c r="E9" s="13" t="s">
        <v>12</v>
      </c>
      <c r="F9" s="13" t="s">
        <v>13</v>
      </c>
      <c r="G9" s="13" t="s">
        <v>14</v>
      </c>
    </row>
    <row r="10" spans="1:7" ht="69.45" customHeight="1">
      <c r="A10" s="14">
        <v>1</v>
      </c>
      <c r="B10" s="15" t="s">
        <v>15</v>
      </c>
      <c r="C10" s="16" t="s">
        <v>16</v>
      </c>
      <c r="D10" s="14" t="s">
        <v>17</v>
      </c>
      <c r="E10" s="17">
        <v>276.36</v>
      </c>
      <c r="F10" s="17">
        <v>411.7</v>
      </c>
      <c r="G10" s="18">
        <f>E10*F10</f>
        <v>113777.412</v>
      </c>
    </row>
    <row r="11" spans="1:7" ht="69.45" customHeight="1">
      <c r="A11" s="14">
        <v>2</v>
      </c>
      <c r="B11" s="15" t="s">
        <v>18</v>
      </c>
      <c r="C11" s="16" t="s">
        <v>19</v>
      </c>
      <c r="D11" s="15" t="s">
        <v>17</v>
      </c>
      <c r="E11" s="17">
        <v>172.02</v>
      </c>
      <c r="F11" s="17">
        <v>360.7</v>
      </c>
      <c r="G11" s="18">
        <f>E11*F11</f>
        <v>62047.614000000001</v>
      </c>
    </row>
    <row r="12" spans="1:7" ht="39.6">
      <c r="A12" s="14">
        <v>3</v>
      </c>
      <c r="B12" s="14" t="s">
        <v>20</v>
      </c>
      <c r="C12" s="19" t="s">
        <v>21</v>
      </c>
      <c r="D12" s="14" t="s">
        <v>17</v>
      </c>
      <c r="E12" s="17">
        <v>74.959999999999994</v>
      </c>
      <c r="F12" s="17">
        <v>287.3</v>
      </c>
      <c r="G12" s="18">
        <f t="shared" ref="G12:G22" si="0">E12*F12</f>
        <v>21536.007999999998</v>
      </c>
    </row>
    <row r="13" spans="1:7" ht="54" customHeight="1">
      <c r="A13" s="14">
        <v>4</v>
      </c>
      <c r="B13" s="14" t="s">
        <v>62</v>
      </c>
      <c r="C13" s="19" t="s">
        <v>23</v>
      </c>
      <c r="D13" s="14" t="s">
        <v>24</v>
      </c>
      <c r="E13" s="17">
        <v>390.33</v>
      </c>
      <c r="F13" s="17">
        <v>444.8</v>
      </c>
      <c r="G13" s="18">
        <f t="shared" si="0"/>
        <v>173618.78399999999</v>
      </c>
    </row>
    <row r="14" spans="1:7" ht="52.8">
      <c r="A14" s="14">
        <v>5</v>
      </c>
      <c r="B14" s="14" t="s">
        <v>22</v>
      </c>
      <c r="C14" s="19" t="s">
        <v>23</v>
      </c>
      <c r="D14" s="14" t="s">
        <v>24</v>
      </c>
      <c r="E14" s="17">
        <v>376.39</v>
      </c>
      <c r="F14" s="17">
        <v>283.3</v>
      </c>
      <c r="G14" s="18">
        <f t="shared" si="0"/>
        <v>106631.287</v>
      </c>
    </row>
    <row r="15" spans="1:7" ht="39.6">
      <c r="A15" s="14">
        <v>6</v>
      </c>
      <c r="B15" s="15" t="s">
        <v>25</v>
      </c>
      <c r="C15" s="16" t="s">
        <v>26</v>
      </c>
      <c r="D15" s="15" t="s">
        <v>17</v>
      </c>
      <c r="E15" s="17">
        <v>95.63</v>
      </c>
      <c r="F15" s="17">
        <v>5017.8999999999996</v>
      </c>
      <c r="G15" s="18">
        <f t="shared" si="0"/>
        <v>479861.77699999994</v>
      </c>
    </row>
    <row r="16" spans="1:7" ht="42" customHeight="1">
      <c r="A16" s="14">
        <v>7</v>
      </c>
      <c r="B16" s="15" t="s">
        <v>27</v>
      </c>
      <c r="C16" s="16" t="s">
        <v>28</v>
      </c>
      <c r="D16" s="15" t="s">
        <v>24</v>
      </c>
      <c r="E16" s="17">
        <v>543.26</v>
      </c>
      <c r="F16" s="17">
        <v>193.4</v>
      </c>
      <c r="G16" s="18">
        <f t="shared" si="0"/>
        <v>105066.484</v>
      </c>
    </row>
    <row r="17" spans="1:7" ht="53.4" customHeight="1">
      <c r="A17" s="14">
        <v>8</v>
      </c>
      <c r="B17" s="15" t="s">
        <v>29</v>
      </c>
      <c r="C17" s="19" t="s">
        <v>30</v>
      </c>
      <c r="D17" s="14" t="s">
        <v>17</v>
      </c>
      <c r="E17" s="17">
        <v>710.13</v>
      </c>
      <c r="F17" s="17">
        <v>375.1</v>
      </c>
      <c r="G17" s="18">
        <f t="shared" si="0"/>
        <v>266369.76300000004</v>
      </c>
    </row>
    <row r="18" spans="1:7" ht="66">
      <c r="A18" s="14">
        <v>9</v>
      </c>
      <c r="B18" s="15" t="s">
        <v>31</v>
      </c>
      <c r="C18" s="16" t="s">
        <v>32</v>
      </c>
      <c r="D18" s="15" t="s">
        <v>17</v>
      </c>
      <c r="E18" s="17">
        <v>114.68</v>
      </c>
      <c r="F18" s="17">
        <v>4649</v>
      </c>
      <c r="G18" s="18">
        <f t="shared" si="0"/>
        <v>533147.32000000007</v>
      </c>
    </row>
    <row r="19" spans="1:7" ht="79.2" customHeight="1">
      <c r="A19" s="14">
        <v>10</v>
      </c>
      <c r="B19" s="15" t="s">
        <v>63</v>
      </c>
      <c r="C19" s="16" t="s">
        <v>64</v>
      </c>
      <c r="D19" s="15" t="s">
        <v>17</v>
      </c>
      <c r="E19" s="17">
        <v>28.67</v>
      </c>
      <c r="F19" s="17">
        <v>3998.1</v>
      </c>
      <c r="G19" s="18">
        <f t="shared" si="0"/>
        <v>114625.527</v>
      </c>
    </row>
    <row r="20" spans="1:7" ht="47.4" customHeight="1">
      <c r="A20" s="14">
        <v>11</v>
      </c>
      <c r="B20" s="15" t="s">
        <v>33</v>
      </c>
      <c r="C20" s="19" t="s">
        <v>34</v>
      </c>
      <c r="D20" s="14" t="s">
        <v>17</v>
      </c>
      <c r="E20" s="17">
        <v>57.34</v>
      </c>
      <c r="F20" s="17">
        <v>4688.3</v>
      </c>
      <c r="G20" s="18">
        <f t="shared" si="0"/>
        <v>268827.12200000003</v>
      </c>
    </row>
    <row r="21" spans="1:7" ht="39.6">
      <c r="A21" s="14">
        <v>12</v>
      </c>
      <c r="B21" s="15" t="s">
        <v>35</v>
      </c>
      <c r="C21" s="19" t="s">
        <v>36</v>
      </c>
      <c r="D21" s="14" t="s">
        <v>24</v>
      </c>
      <c r="E21" s="17">
        <v>5062.5</v>
      </c>
      <c r="F21" s="17">
        <v>92.6</v>
      </c>
      <c r="G21" s="18">
        <f t="shared" si="0"/>
        <v>468787.5</v>
      </c>
    </row>
    <row r="22" spans="1:7" ht="78.599999999999994" customHeight="1">
      <c r="A22" s="14">
        <v>13</v>
      </c>
      <c r="B22" s="15" t="s">
        <v>65</v>
      </c>
      <c r="C22" s="19" t="s">
        <v>66</v>
      </c>
      <c r="D22" s="14" t="s">
        <v>67</v>
      </c>
      <c r="E22" s="17">
        <v>392.56</v>
      </c>
      <c r="F22" s="17">
        <v>95.4</v>
      </c>
      <c r="G22" s="18">
        <f t="shared" si="0"/>
        <v>37450.224000000002</v>
      </c>
    </row>
    <row r="23" spans="1:7">
      <c r="A23" s="14"/>
      <c r="B23" s="14"/>
      <c r="C23" s="20" t="s">
        <v>37</v>
      </c>
      <c r="D23" s="14"/>
      <c r="E23" s="17"/>
      <c r="F23" s="17"/>
      <c r="G23" s="21"/>
    </row>
    <row r="24" spans="1:7" ht="15.6">
      <c r="A24" s="14">
        <v>14</v>
      </c>
      <c r="B24" s="14"/>
      <c r="C24" s="19" t="s">
        <v>38</v>
      </c>
      <c r="D24" s="14" t="s">
        <v>39</v>
      </c>
      <c r="E24" s="22">
        <v>51424</v>
      </c>
      <c r="F24" s="17">
        <v>919.21</v>
      </c>
      <c r="G24" s="18">
        <f>E24*F24/1000</f>
        <v>47269.455040000001</v>
      </c>
    </row>
    <row r="25" spans="1:7" ht="15.6">
      <c r="A25" s="14">
        <v>15</v>
      </c>
      <c r="B25" s="14"/>
      <c r="C25" s="19" t="s">
        <v>40</v>
      </c>
      <c r="D25" s="14" t="s">
        <v>17</v>
      </c>
      <c r="E25" s="23">
        <v>80.92</v>
      </c>
      <c r="F25" s="17">
        <v>310.47000000000003</v>
      </c>
      <c r="G25" s="18">
        <f>E25*F25</f>
        <v>25123.232400000004</v>
      </c>
    </row>
    <row r="26" spans="1:7" ht="15.6">
      <c r="A26" s="14">
        <v>16</v>
      </c>
      <c r="B26" s="14"/>
      <c r="C26" s="19" t="s">
        <v>41</v>
      </c>
      <c r="D26" s="14" t="s">
        <v>17</v>
      </c>
      <c r="E26" s="23">
        <v>128.18</v>
      </c>
      <c r="F26" s="17">
        <v>2941.19</v>
      </c>
      <c r="G26" s="18">
        <f>E26*F26</f>
        <v>377001.73420000001</v>
      </c>
    </row>
    <row r="27" spans="1:7" ht="15.6">
      <c r="A27" s="14">
        <v>17</v>
      </c>
      <c r="B27" s="14"/>
      <c r="C27" s="19" t="s">
        <v>42</v>
      </c>
      <c r="D27" s="14" t="s">
        <v>17</v>
      </c>
      <c r="E27" s="23">
        <v>69.349999999999994</v>
      </c>
      <c r="F27" s="17">
        <v>2547.88</v>
      </c>
      <c r="G27" s="18">
        <f>E27*F27</f>
        <v>176695.478</v>
      </c>
    </row>
    <row r="28" spans="1:7">
      <c r="A28" s="14"/>
      <c r="B28" s="14"/>
      <c r="C28" s="20" t="s">
        <v>43</v>
      </c>
      <c r="D28" s="14"/>
      <c r="E28" s="17"/>
      <c r="F28" s="17"/>
      <c r="G28" s="21"/>
    </row>
    <row r="29" spans="1:7" ht="15.6">
      <c r="A29" s="14">
        <v>18</v>
      </c>
      <c r="B29" s="14"/>
      <c r="C29" s="19" t="s">
        <v>44</v>
      </c>
      <c r="D29" s="14" t="s">
        <v>39</v>
      </c>
      <c r="E29" s="24">
        <v>51424</v>
      </c>
      <c r="F29" s="17">
        <v>359.04</v>
      </c>
      <c r="G29" s="18">
        <f>E29*F29/1000</f>
        <v>18463.272960000002</v>
      </c>
    </row>
    <row r="30" spans="1:7" ht="15.6">
      <c r="A30" s="14">
        <v>19</v>
      </c>
      <c r="B30" s="14"/>
      <c r="C30" s="19" t="s">
        <v>45</v>
      </c>
      <c r="D30" s="14" t="s">
        <v>46</v>
      </c>
      <c r="E30" s="25">
        <v>59.26</v>
      </c>
      <c r="F30" s="17">
        <v>231.56</v>
      </c>
      <c r="G30" s="18">
        <f>E30*F30</f>
        <v>13722.2456</v>
      </c>
    </row>
    <row r="31" spans="1:7">
      <c r="A31" s="14">
        <v>20</v>
      </c>
      <c r="B31" s="14"/>
      <c r="C31" s="19" t="s">
        <v>47</v>
      </c>
      <c r="D31" s="14"/>
      <c r="E31" s="17"/>
      <c r="F31" s="17"/>
      <c r="G31" s="18">
        <v>0</v>
      </c>
    </row>
    <row r="32" spans="1:7">
      <c r="A32" s="26"/>
      <c r="B32" s="27"/>
      <c r="C32" s="28" t="s">
        <v>48</v>
      </c>
      <c r="D32" s="14"/>
      <c r="E32" s="17"/>
      <c r="F32" s="17"/>
      <c r="G32" s="29">
        <f>SUM(G10:G31)</f>
        <v>3410022.2402000003</v>
      </c>
    </row>
    <row r="33" spans="1:7">
      <c r="A33" s="14"/>
      <c r="B33" s="14"/>
      <c r="C33" s="30" t="s">
        <v>49</v>
      </c>
      <c r="D33" s="14"/>
      <c r="E33" s="17"/>
      <c r="F33" s="17"/>
      <c r="G33" s="29">
        <f>G32*5.36%</f>
        <v>182777.19207472002</v>
      </c>
    </row>
    <row r="34" spans="1:7">
      <c r="A34" s="14"/>
      <c r="B34" s="14"/>
      <c r="C34" s="28" t="s">
        <v>50</v>
      </c>
      <c r="D34" s="14"/>
      <c r="E34" s="17"/>
      <c r="F34" s="17"/>
      <c r="G34" s="29">
        <f>G32+G33</f>
        <v>3592799.4322747202</v>
      </c>
    </row>
    <row r="35" spans="1:7">
      <c r="A35" s="14"/>
      <c r="B35" s="14"/>
      <c r="C35" s="31" t="s">
        <v>51</v>
      </c>
      <c r="D35" s="14"/>
      <c r="E35" s="17"/>
      <c r="F35" s="17"/>
      <c r="G35" s="21"/>
    </row>
    <row r="36" spans="1:7" ht="15.6">
      <c r="A36" s="14">
        <v>21</v>
      </c>
      <c r="B36" s="32"/>
      <c r="C36" s="33" t="s">
        <v>52</v>
      </c>
      <c r="D36" s="14" t="s">
        <v>39</v>
      </c>
      <c r="E36" s="22">
        <v>51424</v>
      </c>
      <c r="F36" s="17">
        <v>512.79999999999995</v>
      </c>
      <c r="G36" s="18">
        <f>(E36*F36/1000)</f>
        <v>26370.227199999998</v>
      </c>
    </row>
    <row r="37" spans="1:7" ht="15.6">
      <c r="A37" s="14">
        <v>22</v>
      </c>
      <c r="B37" s="32"/>
      <c r="C37" s="33" t="s">
        <v>53</v>
      </c>
      <c r="D37" s="14" t="s">
        <v>17</v>
      </c>
      <c r="E37" s="23">
        <v>80.92</v>
      </c>
      <c r="F37" s="17">
        <v>14.2</v>
      </c>
      <c r="G37" s="18">
        <f>E37*F37</f>
        <v>1149.0640000000001</v>
      </c>
    </row>
    <row r="38" spans="1:7" ht="15.6">
      <c r="A38" s="14">
        <v>23</v>
      </c>
      <c r="B38" s="32"/>
      <c r="C38" s="33" t="s">
        <v>54</v>
      </c>
      <c r="D38" s="14" t="s">
        <v>17</v>
      </c>
      <c r="E38" s="23">
        <v>128.18</v>
      </c>
      <c r="F38" s="17">
        <v>17.600000000000001</v>
      </c>
      <c r="G38" s="18">
        <f>E38*F38</f>
        <v>2255.9680000000003</v>
      </c>
    </row>
    <row r="39" spans="1:7" ht="15.6">
      <c r="A39" s="14">
        <v>24</v>
      </c>
      <c r="B39" s="32"/>
      <c r="C39" s="33" t="s">
        <v>55</v>
      </c>
      <c r="D39" s="14" t="s">
        <v>17</v>
      </c>
      <c r="E39" s="23">
        <v>69.349999999999994</v>
      </c>
      <c r="F39" s="17">
        <v>59.5</v>
      </c>
      <c r="G39" s="18">
        <f>E39*F39</f>
        <v>4126.3249999999998</v>
      </c>
    </row>
    <row r="40" spans="1:7" ht="13.8">
      <c r="A40" s="14">
        <v>25</v>
      </c>
      <c r="B40" s="32"/>
      <c r="C40" s="33" t="s">
        <v>56</v>
      </c>
      <c r="D40" s="17" t="s">
        <v>17</v>
      </c>
      <c r="E40" s="34">
        <f>E10</f>
        <v>276.36</v>
      </c>
      <c r="F40" s="17">
        <v>3.3</v>
      </c>
      <c r="G40" s="21">
        <f>ROUND(F40*E40,0)</f>
        <v>912</v>
      </c>
    </row>
    <row r="41" spans="1:7" ht="13.8">
      <c r="A41" s="14"/>
      <c r="B41" s="35"/>
      <c r="C41" s="30" t="s">
        <v>57</v>
      </c>
      <c r="D41" s="36"/>
      <c r="E41" s="37"/>
      <c r="F41" s="38"/>
      <c r="G41" s="18">
        <f>SUM(G36:G40)</f>
        <v>34813.584199999998</v>
      </c>
    </row>
    <row r="42" spans="1:7" ht="13.8">
      <c r="A42" s="14"/>
      <c r="B42" s="35"/>
      <c r="C42" s="30" t="s">
        <v>58</v>
      </c>
      <c r="D42" s="36"/>
      <c r="E42" s="37"/>
      <c r="F42" s="38"/>
      <c r="G42" s="18">
        <f>G41*18%</f>
        <v>6266.4451559999998</v>
      </c>
    </row>
    <row r="43" spans="1:7" ht="13.8">
      <c r="A43" s="14"/>
      <c r="B43" s="35"/>
      <c r="C43" s="30" t="s">
        <v>59</v>
      </c>
      <c r="D43" s="36"/>
      <c r="E43" s="37"/>
      <c r="F43" s="38"/>
      <c r="G43" s="18">
        <f>G41+G42</f>
        <v>41080.029355999999</v>
      </c>
    </row>
    <row r="44" spans="1:7">
      <c r="E44" s="44" t="s">
        <v>60</v>
      </c>
      <c r="F44" s="45"/>
      <c r="G44" s="6">
        <v>3633880</v>
      </c>
    </row>
    <row r="45" spans="1:7">
      <c r="E45" s="39"/>
      <c r="F45" s="39"/>
      <c r="G45" s="40"/>
    </row>
  </sheetData>
  <mergeCells count="3">
    <mergeCell ref="A1:G1"/>
    <mergeCell ref="A2:G2"/>
    <mergeCell ref="E44:F44"/>
  </mergeCells>
  <phoneticPr fontId="10" type="noConversion"/>
  <pageMargins left="0.51181102362204722" right="0.23622047244094491" top="0.23622047244094491" bottom="0.23622047244094491" header="0.23622047244094491" footer="0.23622047244094491"/>
  <pageSetup paperSize="9" fitToHeight="0" orientation="portrait" r:id="rId1"/>
  <headerFooter alignWithMargins="0"/>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 KUMAR</dc:creator>
  <cp:lastModifiedBy>AMAN KUMAR</cp:lastModifiedBy>
  <cp:lastPrinted>2026-05-09T06:33:16Z</cp:lastPrinted>
  <dcterms:created xsi:type="dcterms:W3CDTF">2026-05-09T02:51:17Z</dcterms:created>
  <dcterms:modified xsi:type="dcterms:W3CDTF">2026-05-25T09:37:13Z</dcterms:modified>
</cp:coreProperties>
</file>